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<sst xmlns="http://schemas.openxmlformats.org/spreadsheetml/2006/main" count="114" uniqueCount="74">
  <si>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</si>
  <si>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</si>
  <si>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</si>
  <si>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Spartak Přerov</t>
  </si>
  <si>
    <t>Datum:  </t>
  </si>
  <si>
    <t>12.9.2020</t>
  </si>
  <si>
    <t>Domácí</t>
  </si>
  <si>
    <t>TJ Spartak Přerov ˝B˝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</si>
  <si>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</si>
  <si>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</si>
  <si>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</si>
  <si>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</si>
  <si>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</si>
  <si>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</si>
  <si>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</si>
  <si>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</si>
  <si>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</si>
  <si>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</si>
  <si>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</si>
  <si>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</si>
  <si>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</si>
  <si>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Venclík</t>
  </si>
  <si>
    <t>Kolář</t>
  </si>
  <si>
    <t>Vojtěch</t>
  </si>
  <si>
    <t>Michal</t>
  </si>
  <si>
    <t>Janušík</t>
  </si>
  <si>
    <t>Fraus</t>
  </si>
  <si>
    <t>David</t>
  </si>
  <si>
    <t>Tomáš</t>
  </si>
  <si>
    <t>Loučka</t>
  </si>
  <si>
    <t>Sedláček</t>
  </si>
  <si>
    <t>Jan</t>
  </si>
  <si>
    <t>Mánek</t>
  </si>
  <si>
    <t>Tomek</t>
  </si>
  <si>
    <t>Vladimír</t>
  </si>
  <si>
    <t>Eduard</t>
  </si>
  <si>
    <t>Kanda</t>
  </si>
  <si>
    <t>Grulich</t>
  </si>
  <si>
    <t>Milan</t>
  </si>
  <si>
    <t>Radek</t>
  </si>
  <si>
    <t>Krejčí</t>
  </si>
  <si>
    <t>Šoupal</t>
  </si>
  <si>
    <t>Jaroslav</t>
  </si>
  <si>
    <t>Jiří</t>
  </si>
  <si>
    <t>Celkový výkon družstva  </t>
  </si>
  <si>
    <t>Vedoucí družstva         Jméno:</t>
  </si>
  <si>
    <t>Milan Kanda</t>
  </si>
  <si>
    <t>Bodový zisk</t>
  </si>
  <si>
    <t>Radek Grulich</t>
  </si>
  <si>
    <t>Podpis:</t>
  </si>
  <si>
    <t>Rozhodčí</t>
  </si>
  <si>
    <t>Jméno:</t>
  </si>
  <si>
    <t>Jiří Divila, Stanislav Beňa</t>
  </si>
  <si>
    <t>Číslo průkazu:</t>
  </si>
  <si>
    <t>I/0378, M/026</t>
  </si>
  <si>
    <t>Čas zahájení utkání:  </t>
  </si>
  <si>
    <t>14:00</t>
  </si>
  <si>
    <t>Teplota na kuželně:  </t>
  </si>
  <si>
    <t>Čas ukončení utkání:  </t>
  </si>
  <si>
    <t>14:20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</si>
  <si>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</si>
  <si>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</si>
  <si>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</si>
  <si>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</si>
  <si>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</si>
  <si>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</si>
  <si>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</si>
  <si>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</si>
  <si>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</si>
  <si>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</si>
  <si>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</si>
  <si>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</si>
  <si>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</si>
  <si>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12.9.2020 Jiří Divila, Stanislav Beňa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</si>
</sst>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45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50</v>
      </c>
      <c r="P8" s="12">
        <v>2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43</v>
      </c>
      <c r="F9" s="18">
        <v>1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44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42</v>
      </c>
      <c r="F10" s="18">
        <v>1</v>
      </c>
      <c r="G10" s="19">
        <f>IF(AND(ISBLANK(D10),ISBLANK(E10)),"",D10+E10)</f>
        <v>134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44</v>
      </c>
      <c r="P10" s="18">
        <v>4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35</v>
      </c>
      <c r="F11" s="23">
        <v>2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45</v>
      </c>
      <c r="P11" s="23">
        <v>2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6847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165</v>
      </c>
      <c r="F12" s="28">
        <f>IF(ISNUMBER($G12),SUM(F8:F11),"")</f>
        <v>5</v>
      </c>
      <c r="G12" s="29">
        <f>IF(SUM($G8:$G11)+SUM($Q8:$Q11)&gt;0,SUM(G8:G11),"")</f>
        <v>549</v>
      </c>
      <c r="H12" s="27">
        <f>IF(ISNUMBER($G12),SUM(H8:H11),"")</f>
        <v>1</v>
      </c>
      <c r="I12" s="99"/>
      <c r="K12" s="96">
        <v>19708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183</v>
      </c>
      <c r="P12" s="28">
        <f>IF(ISNUMBER($G12),SUM(P8:P11),"")</f>
        <v>9</v>
      </c>
      <c r="Q12" s="29">
        <f>IF(SUM($G8:$G11)+SUM($Q8:$Q11)&gt;0,SUM(Q8:Q11),"")</f>
        <v>567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43</v>
      </c>
      <c r="F13" s="12">
        <v>0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50</v>
      </c>
      <c r="P13" s="12">
        <v>2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54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103</v>
      </c>
      <c r="O14" s="18">
        <v>54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48</v>
      </c>
      <c r="F15" s="18">
        <v>1</v>
      </c>
      <c r="G15" s="19">
        <f>IF(AND(ISBLANK(D15),ISBLANK(E15)),"",D15+E15)</f>
        <v>148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107</v>
      </c>
      <c r="O15" s="18">
        <v>36</v>
      </c>
      <c r="P15" s="18">
        <v>2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41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45</v>
      </c>
      <c r="P16" s="23">
        <v>1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18236</v>
      </c>
      <c r="B17" s="97"/>
      <c r="C17" s="26" t="s">
        <v>18</v>
      </c>
      <c r="D17" s="27">
        <f>IF(ISNUMBER($G17),SUM(D13:D16),"")</f>
        <v>357</v>
      </c>
      <c r="E17" s="28">
        <f>IF(ISNUMBER($G17),SUM(E13:E16),"")</f>
        <v>186</v>
      </c>
      <c r="F17" s="28">
        <f>IF(ISNUMBER($G17),SUM(F13:F16),"")</f>
        <v>5</v>
      </c>
      <c r="G17" s="29">
        <f>IF(SUM($G13:$G16)+SUM($Q13:$Q16)&gt;0,SUM(G13:G16),"")</f>
        <v>543</v>
      </c>
      <c r="H17" s="27">
        <f>IF(ISNUMBER($G17),SUM(H13:H16),"")</f>
        <v>2</v>
      </c>
      <c r="I17" s="99"/>
      <c r="K17" s="96">
        <v>9002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185</v>
      </c>
      <c r="P17" s="28">
        <f>IF(ISNUMBER($G17),SUM(P13:P16),"")</f>
        <v>5</v>
      </c>
      <c r="Q17" s="29">
        <f>IF(SUM($G13:$G16)+SUM($Q13:$Q16)&gt;0,SUM(Q13:Q16),"")</f>
        <v>576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61</v>
      </c>
      <c r="F18" s="12">
        <v>0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106</v>
      </c>
      <c r="O18" s="12">
        <v>34</v>
      </c>
      <c r="P18" s="12">
        <v>1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45</v>
      </c>
      <c r="F19" s="18">
        <v>1</v>
      </c>
      <c r="G19" s="19">
        <f>IF(AND(ISBLANK(D19),ISBLANK(E19)),"",D19+E19)</f>
        <v>141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70</v>
      </c>
      <c r="P19" s="18">
        <v>0</v>
      </c>
      <c r="Q19" s="19">
        <f>IF(AND(ISBLANK(N19),ISBLANK(O19)),"",N19+O19)</f>
        <v>163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101</v>
      </c>
      <c r="E20" s="18">
        <v>69</v>
      </c>
      <c r="F20" s="18">
        <v>1</v>
      </c>
      <c r="G20" s="19">
        <f>IF(AND(ISBLANK(D20),ISBLANK(E20)),"",D20+E20)</f>
        <v>170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60</v>
      </c>
      <c r="P20" s="18">
        <v>0</v>
      </c>
      <c r="Q20" s="19">
        <f>IF(AND(ISBLANK(N20),ISBLANK(O20)),"",N20+O20)</f>
        <v>156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108</v>
      </c>
      <c r="E21" s="23">
        <v>63</v>
      </c>
      <c r="F21" s="23">
        <v>0</v>
      </c>
      <c r="G21" s="24">
        <f>IF(AND(ISBLANK(D21),ISBLANK(E21)),"",D21+E21)</f>
        <v>171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114</v>
      </c>
      <c r="O21" s="23">
        <v>36</v>
      </c>
      <c r="P21" s="23">
        <v>0</v>
      </c>
      <c r="Q21" s="24">
        <f>IF(AND(ISBLANK(N21),ISBLANK(O21)),"",N21+O21)</f>
        <v>150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403</v>
      </c>
      <c r="E22" s="28">
        <f>IF(ISNUMBER($G22),SUM(E18:E21),"")</f>
        <v>238</v>
      </c>
      <c r="F22" s="28">
        <f>IF(ISNUMBER($G22),SUM(F18:F21),"")</f>
        <v>2</v>
      </c>
      <c r="G22" s="29">
        <f>IF(SUM($G18:$G21)+SUM($Q18:$Q21)&gt;0,SUM(G18:G21),"")</f>
        <v>641</v>
      </c>
      <c r="H22" s="27">
        <f>IF(ISNUMBER($G22),SUM(H18:H21),"")</f>
        <v>3</v>
      </c>
      <c r="I22" s="99"/>
      <c r="K22" s="96">
        <v>18672</v>
      </c>
      <c r="L22" s="97"/>
      <c r="M22" s="26" t="s">
        <v>18</v>
      </c>
      <c r="N22" s="27">
        <f>IF(ISNUMBER($G22),SUM(N18:N21),"")</f>
        <v>409</v>
      </c>
      <c r="O22" s="28">
        <f>IF(ISNUMBER($G22),SUM(O18:O21),"")</f>
        <v>200</v>
      </c>
      <c r="P22" s="28">
        <f>IF(ISNUMBER($G22),SUM(P18:P21),"")</f>
        <v>1</v>
      </c>
      <c r="Q22" s="29">
        <f>IF(SUM($G18:$G21)+SUM($Q18:$Q21)&gt;0,SUM(Q18:Q21),"")</f>
        <v>609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34</v>
      </c>
      <c r="F23" s="12">
        <v>3</v>
      </c>
      <c r="G23" s="13">
        <f>IF(AND(ISBLANK(D23),ISBLANK(E23)),"",D23+E23)</f>
        <v>115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92</v>
      </c>
      <c r="O23" s="12">
        <v>54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44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53</v>
      </c>
      <c r="P24" s="18">
        <v>0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45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98</v>
      </c>
      <c r="O25" s="18">
        <v>36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34</v>
      </c>
      <c r="F26" s="23">
        <v>2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109</v>
      </c>
      <c r="O26" s="23">
        <v>43</v>
      </c>
      <c r="P26" s="23">
        <v>1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157</v>
      </c>
      <c r="F27" s="28">
        <f>IF(ISNUMBER($G27),SUM(F23:F26),"")</f>
        <v>7</v>
      </c>
      <c r="G27" s="29">
        <f>IF(SUM($G23:$G26)+SUM($Q23:$Q26)&gt;0,SUM(G23:G26),"")</f>
        <v>514</v>
      </c>
      <c r="H27" s="27">
        <f>IF(ISNUMBER($G27),SUM(H23:H26),"")</f>
        <v>1</v>
      </c>
      <c r="I27" s="99"/>
      <c r="K27" s="96">
        <v>16412</v>
      </c>
      <c r="L27" s="97"/>
      <c r="M27" s="26" t="s">
        <v>18</v>
      </c>
      <c r="N27" s="27">
        <f>IF(ISNUMBER($G27),SUM(N23:N26),"")</f>
        <v>397</v>
      </c>
      <c r="O27" s="28">
        <f>IF(ISNUMBER($G27),SUM(O23:O26),"")</f>
        <v>186</v>
      </c>
      <c r="P27" s="28">
        <f>IF(ISNUMBER($G27),SUM(P23:P26),"")</f>
        <v>2</v>
      </c>
      <c r="Q27" s="29">
        <f>IF(SUM($G23:$G26)+SUM($Q23:$Q26)&gt;0,SUM(Q23:Q26),"")</f>
        <v>583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52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45</v>
      </c>
      <c r="P28" s="12">
        <v>1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50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34</v>
      </c>
      <c r="P29" s="18">
        <v>3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43</v>
      </c>
      <c r="F30" s="18">
        <v>1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85</v>
      </c>
      <c r="O30" s="18">
        <v>66</v>
      </c>
      <c r="P30" s="18">
        <v>0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35</v>
      </c>
      <c r="F31" s="23">
        <v>3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42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180</v>
      </c>
      <c r="F32" s="28">
        <f>IF(ISNUMBER($G32),SUM(F28:F31),"")</f>
        <v>5</v>
      </c>
      <c r="G32" s="29">
        <f>IF(SUM($G28:$G31)+SUM($Q28:$Q31)&gt;0,SUM(G28:G31),"")</f>
        <v>540</v>
      </c>
      <c r="H32" s="27">
        <f>IF(ISNUMBER($G32),SUM(H28:H31),"")</f>
        <v>1</v>
      </c>
      <c r="I32" s="99"/>
      <c r="K32" s="96">
        <v>15560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187</v>
      </c>
      <c r="P32" s="28">
        <f>IF(ISNUMBER($G32),SUM(P28:P31),"")</f>
        <v>4</v>
      </c>
      <c r="Q32" s="29">
        <f>IF(SUM($G28:$G31)+SUM($Q28:$Q31)&gt;0,SUM(Q28:Q31),"")</f>
        <v>562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100</v>
      </c>
      <c r="E33" s="12">
        <v>45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83</v>
      </c>
      <c r="O33" s="12">
        <v>44</v>
      </c>
      <c r="P33" s="12">
        <v>2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68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0</v>
      </c>
      <c r="Q34" s="19">
        <f>IF(AND(ISBLANK(N34),ISBLANK(O34)),"",N34+O34)</f>
        <v>148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31</v>
      </c>
      <c r="F35" s="18">
        <v>2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44</v>
      </c>
      <c r="P35" s="18">
        <v>0</v>
      </c>
      <c r="Q35" s="19">
        <f>IF(AND(ISBLANK(N35),ISBLANK(O35)),"",N35+O35)</f>
        <v>132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34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36</v>
      </c>
      <c r="P36" s="23">
        <v>1</v>
      </c>
      <c r="Q36" s="24">
        <f>IF(AND(ISBLANK(N36),ISBLANK(O36)),"",N36+O36)</f>
        <v>131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7792</v>
      </c>
      <c r="B37" s="97"/>
      <c r="C37" s="26" t="s">
        <v>18</v>
      </c>
      <c r="D37" s="27">
        <f>IF(ISNUMBER($G37),SUM(D33:D36),"")</f>
        <v>387</v>
      </c>
      <c r="E37" s="28">
        <f>IF(ISNUMBER($G37),SUM(E33:E36),"")</f>
        <v>178</v>
      </c>
      <c r="F37" s="28">
        <f>IF(ISNUMBER($G37),SUM(F33:F36),"")</f>
        <v>4</v>
      </c>
      <c r="G37" s="29">
        <f>IF(SUM($G33:$G36)+SUM($Q33:$Q36)&gt;0,SUM(G33:G36),"")</f>
        <v>565</v>
      </c>
      <c r="H37" s="27">
        <f>IF(ISNUMBER($G37),SUM(H33:H36),"")</f>
        <v>3</v>
      </c>
      <c r="I37" s="99"/>
      <c r="K37" s="96">
        <v>18257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178</v>
      </c>
      <c r="P37" s="28">
        <f>IF(ISNUMBER($G37),SUM(P33:P36),"")</f>
        <v>3</v>
      </c>
      <c r="Q37" s="29">
        <f>IF(SUM($G33:$G36)+SUM($Q33:$Q36)&gt;0,SUM(Q33:Q36),"")</f>
        <v>538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2248</v>
      </c>
      <c r="E39" s="34">
        <f>IF(ISNUMBER($G39),SUM(E12,E17,E22,E27,E32,E37),"")</f>
        <v>1104</v>
      </c>
      <c r="F39" s="34">
        <f>IF(ISNUMBER($G39),SUM(F12,F17,F22,F27,F32,F37),"")</f>
        <v>28</v>
      </c>
      <c r="G39" s="35">
        <f>IF(SUM($G$8:$G$37)+SUM($Q$8:$Q$37)&gt;0,SUM(G12,G17,G22,G27,G32,G37),"")</f>
        <v>3352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2316</v>
      </c>
      <c r="O39" s="34">
        <f>IF(ISNUMBER($G39),SUM(O12,O17,O22,O27,O32,O37),"")</f>
        <v>1119</v>
      </c>
      <c r="P39" s="34">
        <f>IF(ISNUMBER($G39),SUM(P12,P17,P22,P27,P32,P37),"")</f>
        <v>24</v>
      </c>
      <c r="Q39" s="35">
        <f>IF(SUM($G$8:$G$37)+SUM($Q$8:$Q$37)&gt;0,SUM(Q12,Q17,Q22,Q27,Q32,Q37),"")</f>
        <v>3435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Spartak Přerov ˝B˝ – Sokol Přemyslovice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26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33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2020-09-12T17:01:12Z</dcterms:modified>
</cp:coreProperties>
</file>